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X31" i="3" l="1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<sst xmlns="http://schemas.openxmlformats.org/spreadsheetml/2006/main" count="116" uniqueCount="88">
  <si>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</si>
  <si>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</si>
  <si>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</si>
  <si>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</si>
  <si>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</si>
  <si>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</si>
  <si>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</si>
  <si>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</si>
  <si>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</si>
  <si>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</si>
  <si>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</si>
  <si>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</si>
  <si>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</si>
  <si>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</si>
  <si>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</si>
  <si>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</si>
  <si>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</si>
  <si>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</si>
  <si>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</si>
  <si>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</si>
  <si>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</si>
  <si>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</si>
  <si>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</si>
  <si>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</si>
  <si>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</si>
  <si>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</si>
  <si>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</si>
  <si>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</si>
  <si>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</si>
  <si>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</si>
  <si>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</si>
  <si>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</si>
  <si>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</si>
  <si>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</si>
  <si>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</si>
  <si>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</si>
  <si>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</si>
  <si>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</si>
  <si>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Вохтога</t>
  </si>
  <si>
    <t xml:space="preserve"> 0,4 Вохтога ТСН 1 ао</t>
  </si>
  <si>
    <t xml:space="preserve"> 0,4 Вохтога ТСН 2 ао</t>
  </si>
  <si>
    <t xml:space="preserve"> 0,4 Вохтога(РП) ТСН 1 IIIс.ш. ао</t>
  </si>
  <si>
    <t xml:space="preserve"> 0,4 Вохтога(РП) ТСН 2 IVс.ш. ао</t>
  </si>
  <si>
    <t xml:space="preserve"> 10 Вохтога Т РП питание IIIс.ш. ап</t>
  </si>
  <si>
    <t xml:space="preserve"> 10 Вохтога Т РП питание IVс.ш. ап</t>
  </si>
  <si>
    <t xml:space="preserve"> 10 Вохтога Т 1 ап</t>
  </si>
  <si>
    <t xml:space="preserve"> 10 Вохтога Т 2 ап</t>
  </si>
  <si>
    <t xml:space="preserve"> 10 Вохтога-Анохино ао</t>
  </si>
  <si>
    <t xml:space="preserve"> 10 Вохтога-Каменка ао</t>
  </si>
  <si>
    <t xml:space="preserve"> 10 Вохтога-Лежский ао</t>
  </si>
  <si>
    <t xml:space="preserve"> 10 Вохтога-Лесоцех ао</t>
  </si>
  <si>
    <t xml:space="preserve"> 10 Вохтога-Лукино ао</t>
  </si>
  <si>
    <t xml:space="preserve"> 10 Вохтога-Микрорайон 1 ао</t>
  </si>
  <si>
    <t xml:space="preserve"> 10 Вохтога-Микрорайон 2 ао</t>
  </si>
  <si>
    <t xml:space="preserve"> 10 Вохтога(РП) Резерв ао RS</t>
  </si>
  <si>
    <t xml:space="preserve"> 10 Вохтога(РП) Резерв рп RS</t>
  </si>
  <si>
    <t xml:space="preserve"> 10 Вохтога(РП) Т IIIс.ш. ао RS</t>
  </si>
  <si>
    <t xml:space="preserve"> 10 Вохтога(РП) Т IIIс.ш. ап RS</t>
  </si>
  <si>
    <t xml:space="preserve"> 10 Вохтога(РП) Т IVс.ш. ао RS</t>
  </si>
  <si>
    <t xml:space="preserve"> 10 Вохтога(РП) Т IVс.ш. ап RS</t>
  </si>
  <si>
    <t xml:space="preserve"> 10 Вохтога(РП)-Демьяновский ао RS</t>
  </si>
  <si>
    <t xml:space="preserve"> 10 Вохтога(РП)-ДСП 1 ао RS</t>
  </si>
  <si>
    <t xml:space="preserve"> 10 Вохтога(РП)-ДСП 1 рп RS</t>
  </si>
  <si>
    <t xml:space="preserve"> 10 Вохтога(РП)-ДСП 2 ао RS</t>
  </si>
  <si>
    <t xml:space="preserve"> 10 Вохтога(РП)-ДСП 2 рп RS</t>
  </si>
  <si>
    <t xml:space="preserve"> 10 Вохтога(РП)-ДЭПО ао RS</t>
  </si>
  <si>
    <t xml:space="preserve"> 10 Вохтога(РП)-ДЭПО рп RS</t>
  </si>
  <si>
    <t xml:space="preserve"> 10 Вохтога(РП)-Лесопильный ао RS</t>
  </si>
  <si>
    <t xml:space="preserve"> 10 Вохтога(РП)-Лесопильный рп RS</t>
  </si>
  <si>
    <t xml:space="preserve"> 10 Вохтога(РП)-ЛПХ-1 ао RS</t>
  </si>
  <si>
    <t xml:space="preserve"> 10 Вохтога(РП)-ЛПХ-1 рп RS</t>
  </si>
  <si>
    <t xml:space="preserve"> 10 Вохтога(РП)-ЛПХ-2 ао RS</t>
  </si>
  <si>
    <t xml:space="preserve"> 10 Вохтога(РП)-ЛПХ-2 рп RS</t>
  </si>
  <si>
    <t xml:space="preserve"> 10 Вохтога(РП)-Нижний склад ао RS</t>
  </si>
  <si>
    <t xml:space="preserve"> 10 Вохтога(РП)-Орлово ао RS</t>
  </si>
  <si>
    <t xml:space="preserve"> 10 Вохтога(РП)-п.Вохтога ао RS</t>
  </si>
  <si>
    <t xml:space="preserve"> 10 Вохтога(РП)-Фиброцех ао RS</t>
  </si>
  <si>
    <t xml:space="preserve"> 10 Вохтога(РП)-Фиброцех рп RS</t>
  </si>
  <si>
    <t xml:space="preserve"> 10 Вохтога(РП)-Цех импрегнирования 1 ао RS</t>
  </si>
  <si>
    <t xml:space="preserve"> 10 Вохтога(РП)-Цех импрегнирования 1 рп RS</t>
  </si>
  <si>
    <t xml:space="preserve"> 10 Вохтога(РП)-Цех импрегнирования 2 ао RS</t>
  </si>
  <si>
    <t xml:space="preserve"> 10 Вохтога(РП)-Цех импрегнирования 2 рп RS</t>
  </si>
  <si>
    <t xml:space="preserve"> 10 Вохтога-РРС ао</t>
  </si>
  <si>
    <t xml:space="preserve"> 10 Вохтога-СЖД 1 ао</t>
  </si>
  <si>
    <t xml:space="preserve"> 10 Вохтога-СЖД 2 ао</t>
  </si>
  <si>
    <t xml:space="preserve"> 10 Вохтога-с.х Сидоровский ао</t>
  </si>
  <si>
    <t xml:space="preserve"> 110 Вохтога-Вохтога тяг.ао RS</t>
  </si>
  <si>
    <t xml:space="preserve"> 110 Вохтога-Вохтога тяг.ап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</si>
</sst>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G7" activePane="bottomRight" state="frozen"/>
      <selection pane="topRight" activeCell="B1" sqref="B1"/>
      <selection pane="bottomLeft" activeCell="A7" sqref="A7"/>
      <selection pane="bottomRight" activeCell="K1" sqref="K1:K1048576"/>
    </sheetView>
  </sheetViews>
  <sheetFormatPr defaultRowHeight="12.75" x14ac:dyDescent="0.2"/>
  <cols>
    <col min="1" max="1" width="11.5703125" style="1" customWidth="1"/>
    <col min="2" max="7" width="18.7109375" style="45" customWidth="1"/>
    <col min="8" max="16" width="18.7109375" style="81" customWidth="1"/>
    <col min="17" max="22" width="18.7109375" style="45" customWidth="1"/>
    <col min="23" max="24" width="18.7109375" style="81" customWidth="1"/>
    <col min="25" max="25" width="18.7109375" style="45" customWidth="1"/>
    <col min="26" max="26" width="18.7109375" style="81" customWidth="1"/>
    <col min="27" max="27" width="18.7109375" style="45" customWidth="1"/>
    <col min="28" max="28" width="18.7109375" style="81" customWidth="1"/>
    <col min="29" max="29" width="18.7109375" style="45" customWidth="1"/>
    <col min="30" max="30" width="18.7109375" style="81" customWidth="1"/>
    <col min="31" max="31" width="18.7109375" style="45" customWidth="1"/>
    <col min="32" max="32" width="18.7109375" style="81" customWidth="1"/>
    <col min="33" max="33" width="18.7109375" style="45" customWidth="1"/>
    <col min="34" max="34" width="18.7109375" style="81" customWidth="1"/>
    <col min="35" max="35" width="18.7109375" style="45" customWidth="1"/>
    <col min="36" max="39" width="18.7109375" style="81" customWidth="1"/>
    <col min="40" max="40" width="18.7109375" style="45" customWidth="1"/>
    <col min="41" max="41" width="18.7109375" style="81" customWidth="1"/>
    <col min="42" max="42" width="18.7109375" style="45" customWidth="1"/>
    <col min="43" max="43" width="18.7109375" style="81" customWidth="1"/>
    <col min="44" max="44" width="18.7109375" style="45" customWidth="1"/>
    <col min="45" max="48" width="18.7109375" style="81" customWidth="1"/>
    <col min="49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82"/>
      <c r="I4" s="82"/>
      <c r="J4" s="82"/>
      <c r="K4" s="82"/>
      <c r="L4" s="82"/>
      <c r="M4" s="82"/>
      <c r="N4" s="82"/>
      <c r="O4" s="82"/>
      <c r="P4" s="82"/>
      <c r="Q4" s="54"/>
      <c r="R4" s="54"/>
      <c r="S4" s="54"/>
      <c r="T4" s="54"/>
      <c r="U4" s="54"/>
      <c r="V4" s="54"/>
      <c r="W4" s="82"/>
      <c r="X4" s="82"/>
      <c r="Y4" s="54"/>
      <c r="Z4" s="82"/>
      <c r="AA4" s="54"/>
      <c r="AB4" s="82"/>
      <c r="AC4" s="54"/>
      <c r="AD4" s="82"/>
      <c r="AE4" s="54"/>
      <c r="AF4" s="82"/>
      <c r="AG4" s="54"/>
      <c r="AH4" s="82"/>
      <c r="AI4" s="54"/>
      <c r="AJ4" s="82"/>
      <c r="AK4" s="82"/>
      <c r="AL4" s="82"/>
      <c r="AM4" s="82"/>
      <c r="AN4" s="54"/>
      <c r="AO4" s="82"/>
      <c r="AP4" s="54"/>
      <c r="AQ4" s="82"/>
      <c r="AR4" s="54"/>
      <c r="AS4" s="82"/>
      <c r="AT4" s="82"/>
      <c r="AU4" s="82"/>
      <c r="AV4" s="82"/>
      <c r="AW4" s="54"/>
      <c r="AX4" s="34" t="s">
        <v>36</v>
      </c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Вохтога</v>
      </c>
      <c r="B5" s="53"/>
      <c r="C5" s="53"/>
      <c r="D5" s="53"/>
      <c r="E5" s="53"/>
      <c r="F5" s="53"/>
      <c r="G5" s="53"/>
      <c r="H5" s="83"/>
      <c r="I5" s="83"/>
      <c r="J5" s="83"/>
      <c r="K5" s="83"/>
      <c r="L5" s="83"/>
      <c r="M5" s="83"/>
      <c r="N5" s="83"/>
      <c r="O5" s="83"/>
      <c r="P5" s="83"/>
      <c r="Q5" s="53"/>
      <c r="R5" s="53"/>
      <c r="S5" s="53"/>
      <c r="T5" s="53"/>
      <c r="U5" s="53"/>
      <c r="V5" s="53"/>
      <c r="W5" s="83"/>
      <c r="X5" s="83"/>
      <c r="Y5" s="53"/>
      <c r="Z5" s="83"/>
      <c r="AA5" s="53"/>
      <c r="AB5" s="83"/>
      <c r="AC5" s="53"/>
      <c r="AD5" s="83"/>
      <c r="AE5" s="53"/>
      <c r="AF5" s="83"/>
      <c r="AG5" s="53"/>
      <c r="AH5" s="83"/>
      <c r="AI5" s="53"/>
      <c r="AJ5" s="83"/>
      <c r="AK5" s="83"/>
      <c r="AL5" s="83"/>
      <c r="AM5" s="83"/>
      <c r="AN5" s="53"/>
      <c r="AO5" s="83"/>
      <c r="AP5" s="53"/>
      <c r="AQ5" s="83"/>
      <c r="AR5" s="53"/>
      <c r="AS5" s="83"/>
      <c r="AT5" s="83"/>
      <c r="AU5" s="83"/>
      <c r="AV5" s="83"/>
      <c r="AW5" s="53"/>
      <c r="AX5" s="35" t="s">
        <v>37</v>
      </c>
      <c r="AY5" s="53"/>
      <c r="AZ5" s="53"/>
      <c r="BA5" s="53"/>
      <c r="BB5" s="53"/>
    </row>
    <row r="6" spans="1:54" s="57" customFormat="1" ht="57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84" t="s">
        <v>45</v>
      </c>
      <c r="I6" s="84" t="s">
        <v>46</v>
      </c>
      <c r="J6" s="84" t="s">
        <v>47</v>
      </c>
      <c r="K6" s="84" t="s">
        <v>48</v>
      </c>
      <c r="L6" s="84" t="s">
        <v>49</v>
      </c>
      <c r="M6" s="84" t="s">
        <v>50</v>
      </c>
      <c r="N6" s="84" t="s">
        <v>51</v>
      </c>
      <c r="O6" s="84" t="s">
        <v>52</v>
      </c>
      <c r="P6" s="84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84" t="s">
        <v>60</v>
      </c>
      <c r="X6" s="84" t="s">
        <v>61</v>
      </c>
      <c r="Y6" s="70" t="s">
        <v>62</v>
      </c>
      <c r="Z6" s="84" t="s">
        <v>63</v>
      </c>
      <c r="AA6" s="70" t="s">
        <v>64</v>
      </c>
      <c r="AB6" s="84" t="s">
        <v>65</v>
      </c>
      <c r="AC6" s="70" t="s">
        <v>66</v>
      </c>
      <c r="AD6" s="84" t="s">
        <v>67</v>
      </c>
      <c r="AE6" s="70" t="s">
        <v>68</v>
      </c>
      <c r="AF6" s="84" t="s">
        <v>69</v>
      </c>
      <c r="AG6" s="70" t="s">
        <v>70</v>
      </c>
      <c r="AH6" s="84" t="s">
        <v>71</v>
      </c>
      <c r="AI6" s="70" t="s">
        <v>72</v>
      </c>
      <c r="AJ6" s="84" t="s">
        <v>73</v>
      </c>
      <c r="AK6" s="84" t="s">
        <v>74</v>
      </c>
      <c r="AL6" s="84" t="s">
        <v>75</v>
      </c>
      <c r="AM6" s="84" t="s">
        <v>76</v>
      </c>
      <c r="AN6" s="70" t="s">
        <v>77</v>
      </c>
      <c r="AO6" s="84" t="s">
        <v>78</v>
      </c>
      <c r="AP6" s="70" t="s">
        <v>79</v>
      </c>
      <c r="AQ6" s="84" t="s">
        <v>80</v>
      </c>
      <c r="AR6" s="70" t="s">
        <v>81</v>
      </c>
      <c r="AS6" s="84" t="s">
        <v>82</v>
      </c>
      <c r="AT6" s="84" t="s">
        <v>83</v>
      </c>
      <c r="AU6" s="84" t="s">
        <v>84</v>
      </c>
      <c r="AV6" s="84" t="s">
        <v>85</v>
      </c>
      <c r="AW6" s="70" t="s">
        <v>86</v>
      </c>
      <c r="AX6" s="71" t="s">
        <v>87</v>
      </c>
      <c r="AY6" s="56"/>
      <c r="AZ6" s="56"/>
      <c r="BA6" s="56"/>
      <c r="BB6" s="56"/>
    </row>
    <row r="7" spans="1:54" x14ac:dyDescent="0.2">
      <c r="A7" s="72" t="s">
        <v>3</v>
      </c>
      <c r="B7" s="73">
        <v>0.84</v>
      </c>
      <c r="C7" s="73">
        <v>0.8</v>
      </c>
      <c r="D7" s="73">
        <v>0</v>
      </c>
      <c r="E7" s="73">
        <v>0.91200000000000003</v>
      </c>
      <c r="F7" s="73">
        <v>3273.75</v>
      </c>
      <c r="G7" s="73">
        <v>1728</v>
      </c>
      <c r="H7" s="85">
        <v>3606</v>
      </c>
      <c r="I7" s="85">
        <v>2538</v>
      </c>
      <c r="J7" s="85">
        <v>1.6</v>
      </c>
      <c r="K7" s="85">
        <v>36</v>
      </c>
      <c r="L7" s="85">
        <v>27.2</v>
      </c>
      <c r="M7" s="85">
        <v>556.80000000000007</v>
      </c>
      <c r="N7" s="85">
        <v>43.800000000000004</v>
      </c>
      <c r="O7" s="85">
        <v>132</v>
      </c>
      <c r="P7" s="85">
        <v>51.2</v>
      </c>
      <c r="Q7" s="73">
        <v>0</v>
      </c>
      <c r="R7" s="73"/>
      <c r="S7" s="73">
        <v>0</v>
      </c>
      <c r="T7" s="73">
        <v>3288</v>
      </c>
      <c r="U7" s="73">
        <v>0</v>
      </c>
      <c r="V7" s="73">
        <v>1740</v>
      </c>
      <c r="W7" s="85">
        <v>30.2</v>
      </c>
      <c r="X7" s="85">
        <v>2980.8</v>
      </c>
      <c r="Y7" s="73"/>
      <c r="Z7" s="85">
        <v>1242</v>
      </c>
      <c r="AA7" s="73"/>
      <c r="AB7" s="85">
        <v>0</v>
      </c>
      <c r="AC7" s="73"/>
      <c r="AD7" s="85">
        <v>49.800000000000004</v>
      </c>
      <c r="AE7" s="73"/>
      <c r="AF7" s="85">
        <v>3.9</v>
      </c>
      <c r="AG7" s="73"/>
      <c r="AH7" s="85">
        <v>0</v>
      </c>
      <c r="AI7" s="73"/>
      <c r="AJ7" s="85">
        <v>0</v>
      </c>
      <c r="AK7" s="85">
        <v>100.4</v>
      </c>
      <c r="AL7" s="85">
        <v>146.1</v>
      </c>
      <c r="AM7" s="85">
        <v>172.8</v>
      </c>
      <c r="AN7" s="73"/>
      <c r="AO7" s="85">
        <v>0</v>
      </c>
      <c r="AP7" s="73"/>
      <c r="AQ7" s="85">
        <v>304.8</v>
      </c>
      <c r="AR7" s="73"/>
      <c r="AS7" s="85">
        <v>27.6</v>
      </c>
      <c r="AT7" s="85">
        <v>193.20000000000002</v>
      </c>
      <c r="AU7" s="85">
        <v>7.6000000000000005</v>
      </c>
      <c r="AV7" s="85">
        <v>134.80000000000001</v>
      </c>
      <c r="AW7" s="73">
        <v>1161.6000000000001</v>
      </c>
      <c r="AX7" s="74">
        <v>1777.6000000000001</v>
      </c>
    </row>
    <row r="8" spans="1:54" x14ac:dyDescent="0.2">
      <c r="A8" s="75" t="s">
        <v>4</v>
      </c>
      <c r="B8" s="76">
        <v>0.84</v>
      </c>
      <c r="C8" s="76">
        <v>0.84</v>
      </c>
      <c r="D8" s="76">
        <v>0</v>
      </c>
      <c r="E8" s="76">
        <v>0.93600000000000005</v>
      </c>
      <c r="F8" s="76">
        <v>3371.25</v>
      </c>
      <c r="G8" s="76">
        <v>1986</v>
      </c>
      <c r="H8" s="86">
        <v>3690</v>
      </c>
      <c r="I8" s="86">
        <v>2790</v>
      </c>
      <c r="J8" s="86">
        <v>2</v>
      </c>
      <c r="K8" s="86">
        <v>35.4</v>
      </c>
      <c r="L8" s="86">
        <v>27.400000000000002</v>
      </c>
      <c r="M8" s="86">
        <v>559.80000000000007</v>
      </c>
      <c r="N8" s="86">
        <v>40.800000000000004</v>
      </c>
      <c r="O8" s="86">
        <v>120.60000000000001</v>
      </c>
      <c r="P8" s="86">
        <v>46.4</v>
      </c>
      <c r="Q8" s="76">
        <v>0</v>
      </c>
      <c r="R8" s="76"/>
      <c r="S8" s="76">
        <v>0</v>
      </c>
      <c r="T8" s="76">
        <v>3387</v>
      </c>
      <c r="U8" s="76">
        <v>0</v>
      </c>
      <c r="V8" s="76">
        <v>1998</v>
      </c>
      <c r="W8" s="86">
        <v>29.6</v>
      </c>
      <c r="X8" s="86">
        <v>3086.4</v>
      </c>
      <c r="Y8" s="76"/>
      <c r="Z8" s="86">
        <v>1510.8</v>
      </c>
      <c r="AA8" s="76"/>
      <c r="AB8" s="86">
        <v>0</v>
      </c>
      <c r="AC8" s="76"/>
      <c r="AD8" s="86">
        <v>49.800000000000004</v>
      </c>
      <c r="AE8" s="76"/>
      <c r="AF8" s="86">
        <v>3.6</v>
      </c>
      <c r="AG8" s="76"/>
      <c r="AH8" s="86">
        <v>0</v>
      </c>
      <c r="AI8" s="76"/>
      <c r="AJ8" s="86">
        <v>0</v>
      </c>
      <c r="AK8" s="86">
        <v>90</v>
      </c>
      <c r="AL8" s="86">
        <v>130.80000000000001</v>
      </c>
      <c r="AM8" s="86">
        <v>175.8</v>
      </c>
      <c r="AN8" s="76"/>
      <c r="AO8" s="86">
        <v>0</v>
      </c>
      <c r="AP8" s="76"/>
      <c r="AQ8" s="86">
        <v>306</v>
      </c>
      <c r="AR8" s="76"/>
      <c r="AS8" s="86">
        <v>26.400000000000002</v>
      </c>
      <c r="AT8" s="86">
        <v>174</v>
      </c>
      <c r="AU8" s="86">
        <v>8</v>
      </c>
      <c r="AV8" s="86">
        <v>125.60000000000001</v>
      </c>
      <c r="AW8" s="76">
        <v>1425.6000000000001</v>
      </c>
      <c r="AX8" s="77">
        <v>52.800000000000004</v>
      </c>
    </row>
    <row r="9" spans="1:54" x14ac:dyDescent="0.2">
      <c r="A9" s="75" t="s">
        <v>5</v>
      </c>
      <c r="B9" s="76">
        <v>0.84</v>
      </c>
      <c r="C9" s="76">
        <v>0.8</v>
      </c>
      <c r="D9" s="76">
        <v>0</v>
      </c>
      <c r="E9" s="76">
        <v>0.93600000000000005</v>
      </c>
      <c r="F9" s="76">
        <v>3566.25</v>
      </c>
      <c r="G9" s="76">
        <v>2112</v>
      </c>
      <c r="H9" s="86">
        <v>3870</v>
      </c>
      <c r="I9" s="86">
        <v>2850</v>
      </c>
      <c r="J9" s="86">
        <v>2</v>
      </c>
      <c r="K9" s="86">
        <v>31.400000000000002</v>
      </c>
      <c r="L9" s="86">
        <v>27.400000000000002</v>
      </c>
      <c r="M9" s="86">
        <v>549</v>
      </c>
      <c r="N9" s="86">
        <v>40.200000000000003</v>
      </c>
      <c r="O9" s="86">
        <v>115.8</v>
      </c>
      <c r="P9" s="86">
        <v>44.4</v>
      </c>
      <c r="Q9" s="76">
        <v>0</v>
      </c>
      <c r="R9" s="76"/>
      <c r="S9" s="76">
        <v>0</v>
      </c>
      <c r="T9" s="76">
        <v>3576</v>
      </c>
      <c r="U9" s="76">
        <v>0</v>
      </c>
      <c r="V9" s="76">
        <v>2124</v>
      </c>
      <c r="W9" s="86">
        <v>28.400000000000002</v>
      </c>
      <c r="X9" s="86">
        <v>3290.4</v>
      </c>
      <c r="Y9" s="76"/>
      <c r="Z9" s="86">
        <v>1663.2</v>
      </c>
      <c r="AA9" s="76"/>
      <c r="AB9" s="86">
        <v>0</v>
      </c>
      <c r="AC9" s="76"/>
      <c r="AD9" s="86">
        <v>49.800000000000004</v>
      </c>
      <c r="AE9" s="76"/>
      <c r="AF9" s="86">
        <v>3.2</v>
      </c>
      <c r="AG9" s="76"/>
      <c r="AH9" s="86">
        <v>0</v>
      </c>
      <c r="AI9" s="76"/>
      <c r="AJ9" s="86">
        <v>0</v>
      </c>
      <c r="AK9" s="86">
        <v>82.2</v>
      </c>
      <c r="AL9" s="86">
        <v>114</v>
      </c>
      <c r="AM9" s="86">
        <v>173.4</v>
      </c>
      <c r="AN9" s="76"/>
      <c r="AO9" s="86">
        <v>0</v>
      </c>
      <c r="AP9" s="76"/>
      <c r="AQ9" s="86">
        <v>298</v>
      </c>
      <c r="AR9" s="76"/>
      <c r="AS9" s="86">
        <v>26.8</v>
      </c>
      <c r="AT9" s="86">
        <v>160.20000000000002</v>
      </c>
      <c r="AU9" s="86">
        <v>7.6000000000000005</v>
      </c>
      <c r="AV9" s="86">
        <v>121.60000000000001</v>
      </c>
      <c r="AW9" s="76">
        <v>1091.2</v>
      </c>
      <c r="AX9" s="77">
        <v>448.8</v>
      </c>
    </row>
    <row r="10" spans="1:54" s="91" customFormat="1" x14ac:dyDescent="0.2">
      <c r="A10" s="89" t="s">
        <v>6</v>
      </c>
      <c r="B10" s="86">
        <v>0.84</v>
      </c>
      <c r="C10" s="86">
        <v>0.8</v>
      </c>
      <c r="D10" s="86">
        <v>0</v>
      </c>
      <c r="E10" s="86">
        <v>0.93600000000000005</v>
      </c>
      <c r="F10" s="86">
        <v>3540</v>
      </c>
      <c r="G10" s="86">
        <v>2106</v>
      </c>
      <c r="H10" s="86">
        <v>3852</v>
      </c>
      <c r="I10" s="86">
        <v>2832</v>
      </c>
      <c r="J10" s="86">
        <v>2</v>
      </c>
      <c r="K10" s="86">
        <v>25.6</v>
      </c>
      <c r="L10" s="86">
        <v>27.400000000000002</v>
      </c>
      <c r="M10" s="86">
        <v>546.6</v>
      </c>
      <c r="N10" s="86">
        <v>39.6</v>
      </c>
      <c r="O10" s="86">
        <v>114</v>
      </c>
      <c r="P10" s="86">
        <v>42.800000000000004</v>
      </c>
      <c r="Q10" s="86">
        <v>0</v>
      </c>
      <c r="R10" s="86"/>
      <c r="S10" s="86">
        <v>0</v>
      </c>
      <c r="T10" s="86">
        <v>3558</v>
      </c>
      <c r="U10" s="86">
        <v>0</v>
      </c>
      <c r="V10" s="86">
        <v>2121</v>
      </c>
      <c r="W10" s="86">
        <v>26.400000000000002</v>
      </c>
      <c r="X10" s="86">
        <v>3270</v>
      </c>
      <c r="Y10" s="86"/>
      <c r="Z10" s="86">
        <v>1672.8</v>
      </c>
      <c r="AA10" s="86"/>
      <c r="AB10" s="86">
        <v>0</v>
      </c>
      <c r="AC10" s="86"/>
      <c r="AD10" s="86">
        <v>48</v>
      </c>
      <c r="AE10" s="86"/>
      <c r="AF10" s="86">
        <v>3.3000000000000003</v>
      </c>
      <c r="AG10" s="86"/>
      <c r="AH10" s="86">
        <v>0</v>
      </c>
      <c r="AI10" s="86"/>
      <c r="AJ10" s="86">
        <v>0</v>
      </c>
      <c r="AK10" s="86">
        <v>82.8</v>
      </c>
      <c r="AL10" s="86">
        <v>110.4</v>
      </c>
      <c r="AM10" s="86">
        <v>175.8</v>
      </c>
      <c r="AN10" s="86"/>
      <c r="AO10" s="86">
        <v>0</v>
      </c>
      <c r="AP10" s="86"/>
      <c r="AQ10" s="86">
        <v>291.60000000000002</v>
      </c>
      <c r="AR10" s="86"/>
      <c r="AS10" s="86">
        <v>27.400000000000002</v>
      </c>
      <c r="AT10" s="86">
        <v>156</v>
      </c>
      <c r="AU10" s="86">
        <v>10.8</v>
      </c>
      <c r="AV10" s="86">
        <v>121.2</v>
      </c>
      <c r="AW10" s="86">
        <v>3220.8</v>
      </c>
      <c r="AX10" s="90">
        <v>26.400000000000002</v>
      </c>
      <c r="AY10" s="81"/>
      <c r="AZ10" s="81"/>
      <c r="BA10" s="81"/>
      <c r="BB10" s="81"/>
    </row>
    <row r="11" spans="1:54" x14ac:dyDescent="0.2">
      <c r="A11" s="75" t="s">
        <v>7</v>
      </c>
      <c r="B11" s="76">
        <v>0.84</v>
      </c>
      <c r="C11" s="76">
        <v>0.84</v>
      </c>
      <c r="D11" s="76">
        <v>0</v>
      </c>
      <c r="E11" s="76">
        <v>0.92</v>
      </c>
      <c r="F11" s="76">
        <v>3375</v>
      </c>
      <c r="G11" s="76">
        <v>2070</v>
      </c>
      <c r="H11" s="86">
        <v>3684</v>
      </c>
      <c r="I11" s="86">
        <v>2802</v>
      </c>
      <c r="J11" s="86">
        <v>2</v>
      </c>
      <c r="K11" s="86">
        <v>25.8</v>
      </c>
      <c r="L11" s="86">
        <v>29</v>
      </c>
      <c r="M11" s="86">
        <v>548.4</v>
      </c>
      <c r="N11" s="86">
        <v>44.4</v>
      </c>
      <c r="O11" s="86">
        <v>114</v>
      </c>
      <c r="P11" s="86">
        <v>43.6</v>
      </c>
      <c r="Q11" s="76">
        <v>0</v>
      </c>
      <c r="R11" s="76"/>
      <c r="S11" s="76">
        <v>0</v>
      </c>
      <c r="T11" s="76">
        <v>3390</v>
      </c>
      <c r="U11" s="76">
        <v>0</v>
      </c>
      <c r="V11" s="76">
        <v>2082</v>
      </c>
      <c r="W11" s="86">
        <v>26</v>
      </c>
      <c r="X11" s="86">
        <v>3085.2000000000003</v>
      </c>
      <c r="Y11" s="76"/>
      <c r="Z11" s="86">
        <v>1632</v>
      </c>
      <c r="AA11" s="76"/>
      <c r="AB11" s="86">
        <v>0</v>
      </c>
      <c r="AC11" s="76"/>
      <c r="AD11" s="86">
        <v>48.6</v>
      </c>
      <c r="AE11" s="76"/>
      <c r="AF11" s="86">
        <v>4.3</v>
      </c>
      <c r="AG11" s="76"/>
      <c r="AH11" s="86">
        <v>0</v>
      </c>
      <c r="AI11" s="76"/>
      <c r="AJ11" s="86">
        <v>0</v>
      </c>
      <c r="AK11" s="86">
        <v>91.8</v>
      </c>
      <c r="AL11" s="86">
        <v>113.10000000000001</v>
      </c>
      <c r="AM11" s="86">
        <v>179.70000000000002</v>
      </c>
      <c r="AN11" s="76"/>
      <c r="AO11" s="86">
        <v>0</v>
      </c>
      <c r="AP11" s="76"/>
      <c r="AQ11" s="86">
        <v>289.60000000000002</v>
      </c>
      <c r="AR11" s="76"/>
      <c r="AS11" s="86">
        <v>25.6</v>
      </c>
      <c r="AT11" s="86">
        <v>151.80000000000001</v>
      </c>
      <c r="AU11" s="86">
        <v>12</v>
      </c>
      <c r="AV11" s="86">
        <v>125.60000000000001</v>
      </c>
      <c r="AW11" s="76">
        <v>3784</v>
      </c>
      <c r="AX11" s="77">
        <v>0</v>
      </c>
    </row>
    <row r="12" spans="1:54" x14ac:dyDescent="0.2">
      <c r="A12" s="75" t="s">
        <v>8</v>
      </c>
      <c r="B12" s="76">
        <v>0.84</v>
      </c>
      <c r="C12" s="76">
        <v>0.8</v>
      </c>
      <c r="D12" s="76">
        <v>0</v>
      </c>
      <c r="E12" s="76">
        <v>0.92</v>
      </c>
      <c r="F12" s="76">
        <v>3596.25</v>
      </c>
      <c r="G12" s="76">
        <v>2148</v>
      </c>
      <c r="H12" s="86">
        <v>3936</v>
      </c>
      <c r="I12" s="86">
        <v>2892</v>
      </c>
      <c r="J12" s="86">
        <v>2</v>
      </c>
      <c r="K12" s="86">
        <v>28.2</v>
      </c>
      <c r="L12" s="86">
        <v>36.4</v>
      </c>
      <c r="M12" s="86">
        <v>545.4</v>
      </c>
      <c r="N12" s="86">
        <v>50.4</v>
      </c>
      <c r="O12" s="86">
        <v>130.19999999999999</v>
      </c>
      <c r="P12" s="86">
        <v>45.2</v>
      </c>
      <c r="Q12" s="76">
        <v>0</v>
      </c>
      <c r="R12" s="76"/>
      <c r="S12" s="76">
        <v>0</v>
      </c>
      <c r="T12" s="76">
        <v>3612</v>
      </c>
      <c r="U12" s="76">
        <v>0</v>
      </c>
      <c r="V12" s="76">
        <v>2163</v>
      </c>
      <c r="W12" s="86">
        <v>37.800000000000004</v>
      </c>
      <c r="X12" s="86">
        <v>3303.6</v>
      </c>
      <c r="Y12" s="76"/>
      <c r="Z12" s="86">
        <v>1692</v>
      </c>
      <c r="AA12" s="76"/>
      <c r="AB12" s="86">
        <v>0</v>
      </c>
      <c r="AC12" s="76"/>
      <c r="AD12" s="86">
        <v>46.800000000000004</v>
      </c>
      <c r="AE12" s="76"/>
      <c r="AF12" s="86">
        <v>4.5</v>
      </c>
      <c r="AG12" s="76"/>
      <c r="AH12" s="86">
        <v>0</v>
      </c>
      <c r="AI12" s="76"/>
      <c r="AJ12" s="86">
        <v>0</v>
      </c>
      <c r="AK12" s="86">
        <v>92.8</v>
      </c>
      <c r="AL12" s="86">
        <v>134.4</v>
      </c>
      <c r="AM12" s="86">
        <v>172.5</v>
      </c>
      <c r="AN12" s="76"/>
      <c r="AO12" s="86">
        <v>0</v>
      </c>
      <c r="AP12" s="76"/>
      <c r="AQ12" s="86">
        <v>288.8</v>
      </c>
      <c r="AR12" s="76"/>
      <c r="AS12" s="86">
        <v>29.400000000000002</v>
      </c>
      <c r="AT12" s="86">
        <v>153.6</v>
      </c>
      <c r="AU12" s="86">
        <v>11.6</v>
      </c>
      <c r="AV12" s="86">
        <v>138.80000000000001</v>
      </c>
      <c r="AW12" s="76">
        <v>4558.4000000000005</v>
      </c>
      <c r="AX12" s="77">
        <v>0</v>
      </c>
    </row>
    <row r="13" spans="1:54" x14ac:dyDescent="0.2">
      <c r="A13" s="75" t="s">
        <v>9</v>
      </c>
      <c r="B13" s="76">
        <v>0.84</v>
      </c>
      <c r="C13" s="76">
        <v>1</v>
      </c>
      <c r="D13" s="76">
        <v>0</v>
      </c>
      <c r="E13" s="76">
        <v>0.92</v>
      </c>
      <c r="F13" s="76">
        <v>3742.5</v>
      </c>
      <c r="G13" s="76">
        <v>2136</v>
      </c>
      <c r="H13" s="86">
        <v>4164</v>
      </c>
      <c r="I13" s="86">
        <v>2910</v>
      </c>
      <c r="J13" s="86">
        <v>2.8000000000000003</v>
      </c>
      <c r="K13" s="86">
        <v>36.200000000000003</v>
      </c>
      <c r="L13" s="86">
        <v>45.800000000000004</v>
      </c>
      <c r="M13" s="86">
        <v>547.20000000000005</v>
      </c>
      <c r="N13" s="86">
        <v>60.6</v>
      </c>
      <c r="O13" s="86">
        <v>188.4</v>
      </c>
      <c r="P13" s="86">
        <v>62</v>
      </c>
      <c r="Q13" s="76">
        <v>0</v>
      </c>
      <c r="R13" s="76"/>
      <c r="S13" s="76">
        <v>0</v>
      </c>
      <c r="T13" s="76">
        <v>3756</v>
      </c>
      <c r="U13" s="76">
        <v>0</v>
      </c>
      <c r="V13" s="76">
        <v>2148</v>
      </c>
      <c r="W13" s="86">
        <v>165</v>
      </c>
      <c r="X13" s="86">
        <v>3273.6</v>
      </c>
      <c r="Y13" s="76"/>
      <c r="Z13" s="86">
        <v>1642.8</v>
      </c>
      <c r="AA13" s="76"/>
      <c r="AB13" s="86">
        <v>0</v>
      </c>
      <c r="AC13" s="76"/>
      <c r="AD13" s="86">
        <v>47.4</v>
      </c>
      <c r="AE13" s="76"/>
      <c r="AF13" s="86">
        <v>9.3000000000000007</v>
      </c>
      <c r="AG13" s="76"/>
      <c r="AH13" s="86">
        <v>0</v>
      </c>
      <c r="AI13" s="76"/>
      <c r="AJ13" s="86">
        <v>0</v>
      </c>
      <c r="AK13" s="86">
        <v>117.2</v>
      </c>
      <c r="AL13" s="86">
        <v>184.8</v>
      </c>
      <c r="AM13" s="86">
        <v>191.70000000000002</v>
      </c>
      <c r="AN13" s="76"/>
      <c r="AO13" s="86">
        <v>0</v>
      </c>
      <c r="AP13" s="76"/>
      <c r="AQ13" s="86">
        <v>274.40000000000003</v>
      </c>
      <c r="AR13" s="76"/>
      <c r="AS13" s="86">
        <v>35.800000000000004</v>
      </c>
      <c r="AT13" s="86">
        <v>120.60000000000001</v>
      </c>
      <c r="AU13" s="86">
        <v>11.6</v>
      </c>
      <c r="AV13" s="86">
        <v>175.20000000000002</v>
      </c>
      <c r="AW13" s="76">
        <v>2842.4</v>
      </c>
      <c r="AX13" s="77">
        <v>17.600000000000001</v>
      </c>
    </row>
    <row r="14" spans="1:54" x14ac:dyDescent="0.2">
      <c r="A14" s="75" t="s">
        <v>10</v>
      </c>
      <c r="B14" s="76">
        <v>0.84</v>
      </c>
      <c r="C14" s="76">
        <v>0.76</v>
      </c>
      <c r="D14" s="76">
        <v>0</v>
      </c>
      <c r="E14" s="76">
        <v>0.91200000000000003</v>
      </c>
      <c r="F14" s="76">
        <v>2838.75</v>
      </c>
      <c r="G14" s="76">
        <v>1542</v>
      </c>
      <c r="H14" s="86">
        <v>3354</v>
      </c>
      <c r="I14" s="86">
        <v>2460</v>
      </c>
      <c r="J14" s="86">
        <v>2</v>
      </c>
      <c r="K14" s="86">
        <v>36.6</v>
      </c>
      <c r="L14" s="86">
        <v>50</v>
      </c>
      <c r="M14" s="86">
        <v>579.6</v>
      </c>
      <c r="N14" s="86">
        <v>79.8</v>
      </c>
      <c r="O14" s="86">
        <v>264.60000000000002</v>
      </c>
      <c r="P14" s="86">
        <v>68</v>
      </c>
      <c r="Q14" s="76">
        <v>0</v>
      </c>
      <c r="R14" s="76"/>
      <c r="S14" s="76">
        <v>0</v>
      </c>
      <c r="T14" s="76">
        <v>2853</v>
      </c>
      <c r="U14" s="76">
        <v>0</v>
      </c>
      <c r="V14" s="76">
        <v>1551</v>
      </c>
      <c r="W14" s="86">
        <v>99.4</v>
      </c>
      <c r="X14" s="86">
        <v>2409.6</v>
      </c>
      <c r="Y14" s="76"/>
      <c r="Z14" s="86">
        <v>1015.2</v>
      </c>
      <c r="AA14" s="76"/>
      <c r="AB14" s="86">
        <v>0</v>
      </c>
      <c r="AC14" s="76"/>
      <c r="AD14" s="86">
        <v>54.6</v>
      </c>
      <c r="AE14" s="76"/>
      <c r="AF14" s="86">
        <v>11</v>
      </c>
      <c r="AG14" s="76"/>
      <c r="AH14" s="86">
        <v>0</v>
      </c>
      <c r="AI14" s="76"/>
      <c r="AJ14" s="86">
        <v>0</v>
      </c>
      <c r="AK14" s="86">
        <v>142.6</v>
      </c>
      <c r="AL14" s="86">
        <v>207.6</v>
      </c>
      <c r="AM14" s="86">
        <v>189</v>
      </c>
      <c r="AN14" s="76"/>
      <c r="AO14" s="86">
        <v>0</v>
      </c>
      <c r="AP14" s="76"/>
      <c r="AQ14" s="86">
        <v>273.60000000000002</v>
      </c>
      <c r="AR14" s="76"/>
      <c r="AS14" s="86">
        <v>42</v>
      </c>
      <c r="AT14" s="86">
        <v>135</v>
      </c>
      <c r="AU14" s="86">
        <v>11.6</v>
      </c>
      <c r="AV14" s="86">
        <v>224.4</v>
      </c>
      <c r="AW14" s="76">
        <v>3071.2000000000003</v>
      </c>
      <c r="AX14" s="77">
        <v>0</v>
      </c>
    </row>
    <row r="15" spans="1:54" x14ac:dyDescent="0.2">
      <c r="A15" s="75" t="s">
        <v>11</v>
      </c>
      <c r="B15" s="76">
        <v>1.1200000000000001</v>
      </c>
      <c r="C15" s="76">
        <v>0.76</v>
      </c>
      <c r="D15" s="76">
        <v>0</v>
      </c>
      <c r="E15" s="76">
        <v>1</v>
      </c>
      <c r="F15" s="76">
        <v>3540</v>
      </c>
      <c r="G15" s="76">
        <v>2028</v>
      </c>
      <c r="H15" s="86">
        <v>4062</v>
      </c>
      <c r="I15" s="86">
        <v>3060</v>
      </c>
      <c r="J15" s="86">
        <v>2.4</v>
      </c>
      <c r="K15" s="86">
        <v>39.800000000000004</v>
      </c>
      <c r="L15" s="86">
        <v>49.2</v>
      </c>
      <c r="M15" s="86">
        <v>556.20000000000005</v>
      </c>
      <c r="N15" s="86">
        <v>141</v>
      </c>
      <c r="O15" s="86">
        <v>285</v>
      </c>
      <c r="P15" s="86">
        <v>75.600000000000009</v>
      </c>
      <c r="Q15" s="76">
        <v>0</v>
      </c>
      <c r="R15" s="76"/>
      <c r="S15" s="76">
        <v>0</v>
      </c>
      <c r="T15" s="76">
        <v>3555</v>
      </c>
      <c r="U15" s="76">
        <v>0</v>
      </c>
      <c r="V15" s="76">
        <v>2040</v>
      </c>
      <c r="W15" s="86">
        <v>38.200000000000003</v>
      </c>
      <c r="X15" s="86">
        <v>3080.4</v>
      </c>
      <c r="Y15" s="76"/>
      <c r="Z15" s="86">
        <v>1374</v>
      </c>
      <c r="AA15" s="76"/>
      <c r="AB15" s="86">
        <v>0</v>
      </c>
      <c r="AC15" s="76"/>
      <c r="AD15" s="86">
        <v>177.6</v>
      </c>
      <c r="AE15" s="76"/>
      <c r="AF15" s="86">
        <v>11.3</v>
      </c>
      <c r="AG15" s="76"/>
      <c r="AH15" s="86">
        <v>0</v>
      </c>
      <c r="AI15" s="76"/>
      <c r="AJ15" s="86">
        <v>0</v>
      </c>
      <c r="AK15" s="86">
        <v>240.20000000000002</v>
      </c>
      <c r="AL15" s="86">
        <v>217.8</v>
      </c>
      <c r="AM15" s="86">
        <v>186</v>
      </c>
      <c r="AN15" s="76"/>
      <c r="AO15" s="86">
        <v>0</v>
      </c>
      <c r="AP15" s="76"/>
      <c r="AQ15" s="86">
        <v>271.60000000000002</v>
      </c>
      <c r="AR15" s="76"/>
      <c r="AS15" s="86">
        <v>41.4</v>
      </c>
      <c r="AT15" s="86">
        <v>148.80000000000001</v>
      </c>
      <c r="AU15" s="86">
        <v>12</v>
      </c>
      <c r="AV15" s="86">
        <v>308.8</v>
      </c>
      <c r="AW15" s="76">
        <v>255.20000000000002</v>
      </c>
      <c r="AX15" s="77">
        <v>1733.6000000000001</v>
      </c>
    </row>
    <row r="16" spans="1:54" s="91" customFormat="1" x14ac:dyDescent="0.2">
      <c r="A16" s="89" t="s">
        <v>12</v>
      </c>
      <c r="B16" s="86">
        <v>0.88</v>
      </c>
      <c r="C16" s="86">
        <v>0.8</v>
      </c>
      <c r="D16" s="86">
        <v>0</v>
      </c>
      <c r="E16" s="86">
        <v>0.84800000000000009</v>
      </c>
      <c r="F16" s="86">
        <v>3787.5</v>
      </c>
      <c r="G16" s="86">
        <v>2100</v>
      </c>
      <c r="H16" s="86">
        <v>4326</v>
      </c>
      <c r="I16" s="86">
        <v>3144</v>
      </c>
      <c r="J16" s="86">
        <v>3.2</v>
      </c>
      <c r="K16" s="86">
        <v>41.6</v>
      </c>
      <c r="L16" s="86">
        <v>47.800000000000004</v>
      </c>
      <c r="M16" s="86">
        <v>549</v>
      </c>
      <c r="N16" s="86">
        <v>124.2</v>
      </c>
      <c r="O16" s="86">
        <v>298.2</v>
      </c>
      <c r="P16" s="86">
        <v>82.8</v>
      </c>
      <c r="Q16" s="86">
        <v>0</v>
      </c>
      <c r="R16" s="86"/>
      <c r="S16" s="86">
        <v>0</v>
      </c>
      <c r="T16" s="86">
        <v>3801</v>
      </c>
      <c r="U16" s="86">
        <v>0</v>
      </c>
      <c r="V16" s="86">
        <v>2112</v>
      </c>
      <c r="W16" s="86">
        <v>39.4</v>
      </c>
      <c r="X16" s="86">
        <v>3309.6</v>
      </c>
      <c r="Y16" s="86"/>
      <c r="Z16" s="86">
        <v>1404</v>
      </c>
      <c r="AA16" s="86"/>
      <c r="AB16" s="86">
        <v>0</v>
      </c>
      <c r="AC16" s="86"/>
      <c r="AD16" s="86">
        <v>200.4</v>
      </c>
      <c r="AE16" s="86"/>
      <c r="AF16" s="86">
        <v>12.9</v>
      </c>
      <c r="AG16" s="86"/>
      <c r="AH16" s="86">
        <v>0</v>
      </c>
      <c r="AI16" s="86"/>
      <c r="AJ16" s="86">
        <v>0</v>
      </c>
      <c r="AK16" s="86">
        <v>259.60000000000002</v>
      </c>
      <c r="AL16" s="86">
        <v>238.20000000000002</v>
      </c>
      <c r="AM16" s="86">
        <v>179.1</v>
      </c>
      <c r="AN16" s="86"/>
      <c r="AO16" s="86">
        <v>0</v>
      </c>
      <c r="AP16" s="86"/>
      <c r="AQ16" s="86">
        <v>270.39999999999998</v>
      </c>
      <c r="AR16" s="86"/>
      <c r="AS16" s="86">
        <v>44.2</v>
      </c>
      <c r="AT16" s="86">
        <v>166.8</v>
      </c>
      <c r="AU16" s="86">
        <v>8.4</v>
      </c>
      <c r="AV16" s="86">
        <v>324.8</v>
      </c>
      <c r="AW16" s="86">
        <v>0</v>
      </c>
      <c r="AX16" s="90">
        <v>4892.8</v>
      </c>
      <c r="AY16" s="81"/>
      <c r="AZ16" s="81"/>
      <c r="BA16" s="81"/>
      <c r="BB16" s="81"/>
    </row>
    <row r="17" spans="1:54" x14ac:dyDescent="0.2">
      <c r="A17" s="75" t="s">
        <v>13</v>
      </c>
      <c r="B17" s="76">
        <v>0.84</v>
      </c>
      <c r="C17" s="76">
        <v>0.76</v>
      </c>
      <c r="D17" s="76">
        <v>0</v>
      </c>
      <c r="E17" s="76">
        <v>0.85600000000000009</v>
      </c>
      <c r="F17" s="76">
        <v>3525</v>
      </c>
      <c r="G17" s="76">
        <v>1926</v>
      </c>
      <c r="H17" s="86">
        <v>4038</v>
      </c>
      <c r="I17" s="86">
        <v>2970</v>
      </c>
      <c r="J17" s="86">
        <v>5.2</v>
      </c>
      <c r="K17" s="86">
        <v>42.6</v>
      </c>
      <c r="L17" s="86">
        <v>43.800000000000004</v>
      </c>
      <c r="M17" s="86">
        <v>559.20000000000005</v>
      </c>
      <c r="N17" s="86">
        <v>103.2</v>
      </c>
      <c r="O17" s="86">
        <v>283.2</v>
      </c>
      <c r="P17" s="86">
        <v>80.400000000000006</v>
      </c>
      <c r="Q17" s="76">
        <v>0</v>
      </c>
      <c r="R17" s="76"/>
      <c r="S17" s="76">
        <v>0</v>
      </c>
      <c r="T17" s="76">
        <v>3540</v>
      </c>
      <c r="U17" s="76">
        <v>0</v>
      </c>
      <c r="V17" s="76">
        <v>1938</v>
      </c>
      <c r="W17" s="86">
        <v>37.4</v>
      </c>
      <c r="X17" s="86">
        <v>3087.6</v>
      </c>
      <c r="Y17" s="76"/>
      <c r="Z17" s="86">
        <v>1249.2</v>
      </c>
      <c r="AA17" s="76"/>
      <c r="AB17" s="86">
        <v>0</v>
      </c>
      <c r="AC17" s="76"/>
      <c r="AD17" s="86">
        <v>186</v>
      </c>
      <c r="AE17" s="76"/>
      <c r="AF17" s="86">
        <v>11.9</v>
      </c>
      <c r="AG17" s="76"/>
      <c r="AH17" s="86">
        <v>0</v>
      </c>
      <c r="AI17" s="76"/>
      <c r="AJ17" s="86">
        <v>0</v>
      </c>
      <c r="AK17" s="86">
        <v>212</v>
      </c>
      <c r="AL17" s="86">
        <v>225.6</v>
      </c>
      <c r="AM17" s="86">
        <v>191.70000000000002</v>
      </c>
      <c r="AN17" s="76"/>
      <c r="AO17" s="86">
        <v>0</v>
      </c>
      <c r="AP17" s="76"/>
      <c r="AQ17" s="86">
        <v>276.8</v>
      </c>
      <c r="AR17" s="76"/>
      <c r="AS17" s="86">
        <v>40.4</v>
      </c>
      <c r="AT17" s="86">
        <v>204</v>
      </c>
      <c r="AU17" s="86">
        <v>0.8</v>
      </c>
      <c r="AV17" s="86">
        <v>286.40000000000003</v>
      </c>
      <c r="AW17" s="76">
        <v>0</v>
      </c>
      <c r="AX17" s="77">
        <v>4118.3999999999996</v>
      </c>
    </row>
    <row r="18" spans="1:54" x14ac:dyDescent="0.2">
      <c r="A18" s="75" t="s">
        <v>14</v>
      </c>
      <c r="B18" s="76">
        <v>0.84</v>
      </c>
      <c r="C18" s="76">
        <v>0.96</v>
      </c>
      <c r="D18" s="76">
        <v>0</v>
      </c>
      <c r="E18" s="76">
        <v>0.86399999999999999</v>
      </c>
      <c r="F18" s="76">
        <v>3258.75</v>
      </c>
      <c r="G18" s="76">
        <v>1920</v>
      </c>
      <c r="H18" s="86">
        <v>3762</v>
      </c>
      <c r="I18" s="86">
        <v>2970</v>
      </c>
      <c r="J18" s="86">
        <v>2</v>
      </c>
      <c r="K18" s="86">
        <v>40.800000000000004</v>
      </c>
      <c r="L18" s="86">
        <v>45.2</v>
      </c>
      <c r="M18" s="86">
        <v>565.80000000000007</v>
      </c>
      <c r="N18" s="86">
        <v>108.60000000000001</v>
      </c>
      <c r="O18" s="86">
        <v>276</v>
      </c>
      <c r="P18" s="86">
        <v>85.600000000000009</v>
      </c>
      <c r="Q18" s="76">
        <v>0</v>
      </c>
      <c r="R18" s="76"/>
      <c r="S18" s="76">
        <v>0</v>
      </c>
      <c r="T18" s="76">
        <v>3273</v>
      </c>
      <c r="U18" s="76">
        <v>0</v>
      </c>
      <c r="V18" s="76">
        <v>1929</v>
      </c>
      <c r="W18" s="86">
        <v>35.6</v>
      </c>
      <c r="X18" s="86">
        <v>2786.4</v>
      </c>
      <c r="Y18" s="76"/>
      <c r="Z18" s="86">
        <v>1222.8</v>
      </c>
      <c r="AA18" s="76"/>
      <c r="AB18" s="86">
        <v>0</v>
      </c>
      <c r="AC18" s="76"/>
      <c r="AD18" s="86">
        <v>212.4</v>
      </c>
      <c r="AE18" s="76"/>
      <c r="AF18" s="86">
        <v>7.5</v>
      </c>
      <c r="AG18" s="76"/>
      <c r="AH18" s="86">
        <v>0</v>
      </c>
      <c r="AI18" s="76"/>
      <c r="AJ18" s="86">
        <v>0</v>
      </c>
      <c r="AK18" s="86">
        <v>252</v>
      </c>
      <c r="AL18" s="86">
        <v>225.3</v>
      </c>
      <c r="AM18" s="86">
        <v>190.5</v>
      </c>
      <c r="AN18" s="76"/>
      <c r="AO18" s="86">
        <v>0</v>
      </c>
      <c r="AP18" s="76"/>
      <c r="AQ18" s="86">
        <v>268</v>
      </c>
      <c r="AR18" s="76"/>
      <c r="AS18" s="86">
        <v>40.4</v>
      </c>
      <c r="AT18" s="86">
        <v>204.6</v>
      </c>
      <c r="AU18" s="86">
        <v>0</v>
      </c>
      <c r="AV18" s="86">
        <v>284.40000000000003</v>
      </c>
      <c r="AW18" s="76">
        <v>0</v>
      </c>
      <c r="AX18" s="77">
        <v>4188.8</v>
      </c>
    </row>
    <row r="19" spans="1:54" x14ac:dyDescent="0.2">
      <c r="A19" s="75" t="s">
        <v>15</v>
      </c>
      <c r="B19" s="76">
        <v>0.84</v>
      </c>
      <c r="C19" s="76">
        <v>0.76</v>
      </c>
      <c r="D19" s="76">
        <v>0</v>
      </c>
      <c r="E19" s="76">
        <v>0.872</v>
      </c>
      <c r="F19" s="76">
        <v>3438.75</v>
      </c>
      <c r="G19" s="76">
        <v>1890</v>
      </c>
      <c r="H19" s="86">
        <v>3954</v>
      </c>
      <c r="I19" s="86">
        <v>2790</v>
      </c>
      <c r="J19" s="86">
        <v>2.8000000000000003</v>
      </c>
      <c r="K19" s="86">
        <v>42</v>
      </c>
      <c r="L19" s="86">
        <v>51.2</v>
      </c>
      <c r="M19" s="86">
        <v>561.6</v>
      </c>
      <c r="N19" s="86">
        <v>63</v>
      </c>
      <c r="O19" s="86">
        <v>278.40000000000003</v>
      </c>
      <c r="P19" s="86">
        <v>90.4</v>
      </c>
      <c r="Q19" s="76">
        <v>0</v>
      </c>
      <c r="R19" s="76"/>
      <c r="S19" s="76">
        <v>0</v>
      </c>
      <c r="T19" s="76">
        <v>3450</v>
      </c>
      <c r="U19" s="76">
        <v>0</v>
      </c>
      <c r="V19" s="76">
        <v>1902</v>
      </c>
      <c r="W19" s="86">
        <v>36.6</v>
      </c>
      <c r="X19" s="86">
        <v>3058.8</v>
      </c>
      <c r="Y19" s="76"/>
      <c r="Z19" s="86">
        <v>1344</v>
      </c>
      <c r="AA19" s="76"/>
      <c r="AB19" s="86">
        <v>0</v>
      </c>
      <c r="AC19" s="76"/>
      <c r="AD19" s="86">
        <v>67.2</v>
      </c>
      <c r="AE19" s="76"/>
      <c r="AF19" s="86">
        <v>3.7</v>
      </c>
      <c r="AG19" s="76"/>
      <c r="AH19" s="86">
        <v>0</v>
      </c>
      <c r="AI19" s="76"/>
      <c r="AJ19" s="86">
        <v>0</v>
      </c>
      <c r="AK19" s="86">
        <v>154.80000000000001</v>
      </c>
      <c r="AL19" s="86">
        <v>210.3</v>
      </c>
      <c r="AM19" s="86">
        <v>195.3</v>
      </c>
      <c r="AN19" s="76"/>
      <c r="AO19" s="86">
        <v>0</v>
      </c>
      <c r="AP19" s="76"/>
      <c r="AQ19" s="86">
        <v>278</v>
      </c>
      <c r="AR19" s="76"/>
      <c r="AS19" s="86">
        <v>40.800000000000004</v>
      </c>
      <c r="AT19" s="86">
        <v>176.4</v>
      </c>
      <c r="AU19" s="86">
        <v>7.2</v>
      </c>
      <c r="AV19" s="86">
        <v>204.8</v>
      </c>
      <c r="AW19" s="76">
        <v>17.600000000000001</v>
      </c>
      <c r="AX19" s="77">
        <v>3634.4</v>
      </c>
    </row>
    <row r="20" spans="1:54" x14ac:dyDescent="0.2">
      <c r="A20" s="75" t="s">
        <v>16</v>
      </c>
      <c r="B20" s="76">
        <v>0.84</v>
      </c>
      <c r="C20" s="76">
        <v>0.8</v>
      </c>
      <c r="D20" s="76">
        <v>0</v>
      </c>
      <c r="E20" s="76">
        <v>0.86399999999999999</v>
      </c>
      <c r="F20" s="76">
        <v>3697.5</v>
      </c>
      <c r="G20" s="76">
        <v>2178</v>
      </c>
      <c r="H20" s="86">
        <v>4182</v>
      </c>
      <c r="I20" s="86">
        <v>3162</v>
      </c>
      <c r="J20" s="86">
        <v>2</v>
      </c>
      <c r="K20" s="86">
        <v>40.800000000000004</v>
      </c>
      <c r="L20" s="86">
        <v>45.6</v>
      </c>
      <c r="M20" s="86">
        <v>556.20000000000005</v>
      </c>
      <c r="N20" s="86">
        <v>133.19999999999999</v>
      </c>
      <c r="O20" s="86">
        <v>266.39999999999998</v>
      </c>
      <c r="P20" s="86">
        <v>81.2</v>
      </c>
      <c r="Q20" s="76">
        <v>0</v>
      </c>
      <c r="R20" s="76"/>
      <c r="S20" s="76">
        <v>0</v>
      </c>
      <c r="T20" s="76">
        <v>3711</v>
      </c>
      <c r="U20" s="76">
        <v>0</v>
      </c>
      <c r="V20" s="76">
        <v>2187</v>
      </c>
      <c r="W20" s="86">
        <v>66</v>
      </c>
      <c r="X20" s="86">
        <v>3194.4</v>
      </c>
      <c r="Y20" s="76"/>
      <c r="Z20" s="86">
        <v>1512</v>
      </c>
      <c r="AA20" s="76"/>
      <c r="AB20" s="86">
        <v>0</v>
      </c>
      <c r="AC20" s="76"/>
      <c r="AD20" s="86">
        <v>185.4</v>
      </c>
      <c r="AE20" s="76"/>
      <c r="AF20" s="86">
        <v>5.9</v>
      </c>
      <c r="AG20" s="76"/>
      <c r="AH20" s="86">
        <v>0</v>
      </c>
      <c r="AI20" s="76"/>
      <c r="AJ20" s="86">
        <v>0</v>
      </c>
      <c r="AK20" s="86">
        <v>247.6</v>
      </c>
      <c r="AL20" s="86">
        <v>210.3</v>
      </c>
      <c r="AM20" s="86">
        <v>196.5</v>
      </c>
      <c r="AN20" s="76"/>
      <c r="AO20" s="86">
        <v>0</v>
      </c>
      <c r="AP20" s="76"/>
      <c r="AQ20" s="86">
        <v>281.60000000000002</v>
      </c>
      <c r="AR20" s="76"/>
      <c r="AS20" s="86">
        <v>36.6</v>
      </c>
      <c r="AT20" s="86">
        <v>183.6</v>
      </c>
      <c r="AU20" s="86">
        <v>8</v>
      </c>
      <c r="AV20" s="86">
        <v>237.20000000000002</v>
      </c>
      <c r="AW20" s="76">
        <v>0</v>
      </c>
      <c r="AX20" s="77">
        <v>4945.6000000000004</v>
      </c>
    </row>
    <row r="21" spans="1:54" x14ac:dyDescent="0.2">
      <c r="A21" s="75" t="s">
        <v>17</v>
      </c>
      <c r="B21" s="76">
        <v>1.08</v>
      </c>
      <c r="C21" s="76">
        <v>0.8</v>
      </c>
      <c r="D21" s="76">
        <v>0</v>
      </c>
      <c r="E21" s="76">
        <v>0.88</v>
      </c>
      <c r="F21" s="76">
        <v>3708.75</v>
      </c>
      <c r="G21" s="76">
        <v>2106</v>
      </c>
      <c r="H21" s="86">
        <v>4170</v>
      </c>
      <c r="I21" s="86">
        <v>3060</v>
      </c>
      <c r="J21" s="86">
        <v>3.6</v>
      </c>
      <c r="K21" s="86">
        <v>34.800000000000004</v>
      </c>
      <c r="L21" s="86">
        <v>41.4</v>
      </c>
      <c r="M21" s="86">
        <v>553.80000000000007</v>
      </c>
      <c r="N21" s="86">
        <v>107.4</v>
      </c>
      <c r="O21" s="86">
        <v>238.8</v>
      </c>
      <c r="P21" s="86">
        <v>81.600000000000009</v>
      </c>
      <c r="Q21" s="76">
        <v>0</v>
      </c>
      <c r="R21" s="76"/>
      <c r="S21" s="76">
        <v>0</v>
      </c>
      <c r="T21" s="76">
        <v>3780</v>
      </c>
      <c r="U21" s="76">
        <v>0</v>
      </c>
      <c r="V21" s="76">
        <v>2121</v>
      </c>
      <c r="W21" s="86">
        <v>279.8</v>
      </c>
      <c r="X21" s="86">
        <v>3123.6</v>
      </c>
      <c r="Y21" s="76"/>
      <c r="Z21" s="86">
        <v>1429.2</v>
      </c>
      <c r="AA21" s="76"/>
      <c r="AB21" s="86">
        <v>0</v>
      </c>
      <c r="AC21" s="76"/>
      <c r="AD21" s="86">
        <v>190.8</v>
      </c>
      <c r="AE21" s="76"/>
      <c r="AF21" s="86">
        <v>15.4</v>
      </c>
      <c r="AG21" s="76"/>
      <c r="AH21" s="86">
        <v>0</v>
      </c>
      <c r="AI21" s="76"/>
      <c r="AJ21" s="86">
        <v>0</v>
      </c>
      <c r="AK21" s="86">
        <v>183.6</v>
      </c>
      <c r="AL21" s="86">
        <v>202.20000000000002</v>
      </c>
      <c r="AM21" s="86">
        <v>177</v>
      </c>
      <c r="AN21" s="76"/>
      <c r="AO21" s="86">
        <v>0</v>
      </c>
      <c r="AP21" s="76"/>
      <c r="AQ21" s="86">
        <v>296</v>
      </c>
      <c r="AR21" s="76"/>
      <c r="AS21" s="86">
        <v>34.200000000000003</v>
      </c>
      <c r="AT21" s="86">
        <v>184.8</v>
      </c>
      <c r="AU21" s="86">
        <v>8</v>
      </c>
      <c r="AV21" s="86">
        <v>219.20000000000002</v>
      </c>
      <c r="AW21" s="76">
        <v>0</v>
      </c>
      <c r="AX21" s="77">
        <v>5711.2</v>
      </c>
    </row>
    <row r="22" spans="1:54" x14ac:dyDescent="0.2">
      <c r="A22" s="75" t="s">
        <v>18</v>
      </c>
      <c r="B22" s="76">
        <v>0.92</v>
      </c>
      <c r="C22" s="76">
        <v>0.76</v>
      </c>
      <c r="D22" s="76">
        <v>0</v>
      </c>
      <c r="E22" s="76">
        <v>1.032</v>
      </c>
      <c r="F22" s="76">
        <v>3491.25</v>
      </c>
      <c r="G22" s="76">
        <v>2190</v>
      </c>
      <c r="H22" s="86">
        <v>3960</v>
      </c>
      <c r="I22" s="86">
        <v>3108</v>
      </c>
      <c r="J22" s="86">
        <v>2.8000000000000003</v>
      </c>
      <c r="K22" s="86">
        <v>38.800000000000004</v>
      </c>
      <c r="L22" s="86">
        <v>52.800000000000004</v>
      </c>
      <c r="M22" s="86">
        <v>553.80000000000007</v>
      </c>
      <c r="N22" s="86">
        <v>113.4</v>
      </c>
      <c r="O22" s="86">
        <v>235.8</v>
      </c>
      <c r="P22" s="86">
        <v>79.2</v>
      </c>
      <c r="Q22" s="76">
        <v>0</v>
      </c>
      <c r="R22" s="76"/>
      <c r="S22" s="76">
        <v>0</v>
      </c>
      <c r="T22" s="76">
        <v>3519</v>
      </c>
      <c r="U22" s="76">
        <v>0</v>
      </c>
      <c r="V22" s="76">
        <v>2202</v>
      </c>
      <c r="W22" s="86">
        <v>42.2</v>
      </c>
      <c r="X22" s="86">
        <v>3076.8</v>
      </c>
      <c r="Y22" s="76"/>
      <c r="Z22" s="86">
        <v>1490.4</v>
      </c>
      <c r="AA22" s="76"/>
      <c r="AB22" s="86">
        <v>0</v>
      </c>
      <c r="AC22" s="76"/>
      <c r="AD22" s="86">
        <v>187.8</v>
      </c>
      <c r="AE22" s="76"/>
      <c r="AF22" s="86">
        <v>25.3</v>
      </c>
      <c r="AG22" s="76"/>
      <c r="AH22" s="86">
        <v>0</v>
      </c>
      <c r="AI22" s="76"/>
      <c r="AJ22" s="86">
        <v>0</v>
      </c>
      <c r="AK22" s="86">
        <v>192.6</v>
      </c>
      <c r="AL22" s="86">
        <v>222.3</v>
      </c>
      <c r="AM22" s="86">
        <v>183.6</v>
      </c>
      <c r="AN22" s="76"/>
      <c r="AO22" s="86">
        <v>0</v>
      </c>
      <c r="AP22" s="76"/>
      <c r="AQ22" s="86">
        <v>302</v>
      </c>
      <c r="AR22" s="76"/>
      <c r="AS22" s="86">
        <v>42.4</v>
      </c>
      <c r="AT22" s="86">
        <v>207</v>
      </c>
      <c r="AU22" s="86">
        <v>3.2</v>
      </c>
      <c r="AV22" s="86">
        <v>138.80000000000001</v>
      </c>
      <c r="AW22" s="76">
        <v>0</v>
      </c>
      <c r="AX22" s="77">
        <v>6855.2</v>
      </c>
    </row>
    <row r="23" spans="1:54" x14ac:dyDescent="0.2">
      <c r="A23" s="75" t="s">
        <v>19</v>
      </c>
      <c r="B23" s="76">
        <v>1</v>
      </c>
      <c r="C23" s="76">
        <v>0.92</v>
      </c>
      <c r="D23" s="76">
        <v>0</v>
      </c>
      <c r="E23" s="76">
        <v>0.90400000000000003</v>
      </c>
      <c r="F23" s="76">
        <v>3727.5</v>
      </c>
      <c r="G23" s="76">
        <v>2388</v>
      </c>
      <c r="H23" s="86">
        <v>4182</v>
      </c>
      <c r="I23" s="86">
        <v>3288</v>
      </c>
      <c r="J23" s="86">
        <v>2</v>
      </c>
      <c r="K23" s="86">
        <v>35.4</v>
      </c>
      <c r="L23" s="86">
        <v>53.800000000000004</v>
      </c>
      <c r="M23" s="86">
        <v>552</v>
      </c>
      <c r="N23" s="86">
        <v>118.2</v>
      </c>
      <c r="O23" s="86">
        <v>226.8</v>
      </c>
      <c r="P23" s="86">
        <v>76</v>
      </c>
      <c r="Q23" s="76">
        <v>0</v>
      </c>
      <c r="R23" s="76"/>
      <c r="S23" s="76">
        <v>0</v>
      </c>
      <c r="T23" s="76">
        <v>3741</v>
      </c>
      <c r="U23" s="76">
        <v>0</v>
      </c>
      <c r="V23" s="76">
        <v>2409</v>
      </c>
      <c r="W23" s="86">
        <v>0</v>
      </c>
      <c r="X23" s="86">
        <v>3327.6</v>
      </c>
      <c r="Y23" s="76"/>
      <c r="Z23" s="86">
        <v>1664.4</v>
      </c>
      <c r="AA23" s="76"/>
      <c r="AB23" s="86">
        <v>0</v>
      </c>
      <c r="AC23" s="76"/>
      <c r="AD23" s="86">
        <v>187.8</v>
      </c>
      <c r="AE23" s="76"/>
      <c r="AF23" s="86">
        <v>23.900000000000002</v>
      </c>
      <c r="AG23" s="76"/>
      <c r="AH23" s="86">
        <v>0</v>
      </c>
      <c r="AI23" s="76"/>
      <c r="AJ23" s="86">
        <v>0</v>
      </c>
      <c r="AK23" s="86">
        <v>194.20000000000002</v>
      </c>
      <c r="AL23" s="86">
        <v>265.2</v>
      </c>
      <c r="AM23" s="86">
        <v>191.70000000000002</v>
      </c>
      <c r="AN23" s="76"/>
      <c r="AO23" s="86">
        <v>0</v>
      </c>
      <c r="AP23" s="76"/>
      <c r="AQ23" s="86">
        <v>292.8</v>
      </c>
      <c r="AR23" s="76"/>
      <c r="AS23" s="86">
        <v>40.800000000000004</v>
      </c>
      <c r="AT23" s="86">
        <v>276</v>
      </c>
      <c r="AU23" s="86">
        <v>3.2</v>
      </c>
      <c r="AV23" s="86">
        <v>81.600000000000009</v>
      </c>
      <c r="AW23" s="76">
        <v>0</v>
      </c>
      <c r="AX23" s="77">
        <v>10507.2</v>
      </c>
    </row>
    <row r="24" spans="1:54" x14ac:dyDescent="0.2">
      <c r="A24" s="75" t="s">
        <v>20</v>
      </c>
      <c r="B24" s="76">
        <v>0.96</v>
      </c>
      <c r="C24" s="76">
        <v>0.84</v>
      </c>
      <c r="D24" s="76">
        <v>0</v>
      </c>
      <c r="E24" s="76">
        <v>0.9840000000000001</v>
      </c>
      <c r="F24" s="76">
        <v>3693.75</v>
      </c>
      <c r="G24" s="76">
        <v>2478</v>
      </c>
      <c r="H24" s="86">
        <v>4176</v>
      </c>
      <c r="I24" s="86">
        <v>3246</v>
      </c>
      <c r="J24" s="86">
        <v>2</v>
      </c>
      <c r="K24" s="86">
        <v>37</v>
      </c>
      <c r="L24" s="86">
        <v>55</v>
      </c>
      <c r="M24" s="86">
        <v>558.6</v>
      </c>
      <c r="N24" s="86">
        <v>91.2</v>
      </c>
      <c r="O24" s="86">
        <v>240</v>
      </c>
      <c r="P24" s="86">
        <v>76</v>
      </c>
      <c r="Q24" s="76">
        <v>0</v>
      </c>
      <c r="R24" s="76"/>
      <c r="S24" s="76">
        <v>0</v>
      </c>
      <c r="T24" s="76">
        <v>3708</v>
      </c>
      <c r="U24" s="76">
        <v>0</v>
      </c>
      <c r="V24" s="76">
        <v>2490</v>
      </c>
      <c r="W24" s="86">
        <v>35.6</v>
      </c>
      <c r="X24" s="86">
        <v>3298.8</v>
      </c>
      <c r="Y24" s="76"/>
      <c r="Z24" s="86">
        <v>1742.4</v>
      </c>
      <c r="AA24" s="76"/>
      <c r="AB24" s="86">
        <v>0</v>
      </c>
      <c r="AC24" s="76"/>
      <c r="AD24" s="86">
        <v>171</v>
      </c>
      <c r="AE24" s="76"/>
      <c r="AF24" s="86">
        <v>5.6000000000000005</v>
      </c>
      <c r="AG24" s="76"/>
      <c r="AH24" s="86">
        <v>0</v>
      </c>
      <c r="AI24" s="76"/>
      <c r="AJ24" s="86">
        <v>0</v>
      </c>
      <c r="AK24" s="86">
        <v>175.8</v>
      </c>
      <c r="AL24" s="86">
        <v>285</v>
      </c>
      <c r="AM24" s="86">
        <v>192.6</v>
      </c>
      <c r="AN24" s="76"/>
      <c r="AO24" s="86">
        <v>0</v>
      </c>
      <c r="AP24" s="76"/>
      <c r="AQ24" s="86">
        <v>290</v>
      </c>
      <c r="AR24" s="76"/>
      <c r="AS24" s="86">
        <v>45</v>
      </c>
      <c r="AT24" s="86">
        <v>249</v>
      </c>
      <c r="AU24" s="86">
        <v>8</v>
      </c>
      <c r="AV24" s="86">
        <v>0</v>
      </c>
      <c r="AW24" s="76">
        <v>0</v>
      </c>
      <c r="AX24" s="77">
        <v>11396</v>
      </c>
    </row>
    <row r="25" spans="1:54" x14ac:dyDescent="0.2">
      <c r="A25" s="75" t="s">
        <v>21</v>
      </c>
      <c r="B25" s="76">
        <v>0.88</v>
      </c>
      <c r="C25" s="76">
        <v>1.08</v>
      </c>
      <c r="D25" s="76">
        <v>0</v>
      </c>
      <c r="E25" s="76">
        <v>0.90400000000000003</v>
      </c>
      <c r="F25" s="76">
        <v>3667.5</v>
      </c>
      <c r="G25" s="76">
        <v>2370</v>
      </c>
      <c r="H25" s="86">
        <v>4158</v>
      </c>
      <c r="I25" s="86">
        <v>3156</v>
      </c>
      <c r="J25" s="86">
        <v>2</v>
      </c>
      <c r="K25" s="86">
        <v>35.200000000000003</v>
      </c>
      <c r="L25" s="86">
        <v>58.2</v>
      </c>
      <c r="M25" s="86">
        <v>560.4</v>
      </c>
      <c r="N25" s="86">
        <v>97.2</v>
      </c>
      <c r="O25" s="86">
        <v>240</v>
      </c>
      <c r="P25" s="86">
        <v>75.600000000000009</v>
      </c>
      <c r="Q25" s="76">
        <v>0</v>
      </c>
      <c r="R25" s="76"/>
      <c r="S25" s="76">
        <v>0</v>
      </c>
      <c r="T25" s="76">
        <v>3684</v>
      </c>
      <c r="U25" s="76">
        <v>0</v>
      </c>
      <c r="V25" s="76">
        <v>2385</v>
      </c>
      <c r="W25" s="86">
        <v>47.2</v>
      </c>
      <c r="X25" s="86">
        <v>3259.2000000000003</v>
      </c>
      <c r="Y25" s="76"/>
      <c r="Z25" s="86">
        <v>1660.8</v>
      </c>
      <c r="AA25" s="76"/>
      <c r="AB25" s="86">
        <v>0</v>
      </c>
      <c r="AC25" s="76"/>
      <c r="AD25" s="86">
        <v>151.80000000000001</v>
      </c>
      <c r="AE25" s="76"/>
      <c r="AF25" s="86">
        <v>4.3</v>
      </c>
      <c r="AG25" s="76"/>
      <c r="AH25" s="86">
        <v>0</v>
      </c>
      <c r="AI25" s="76"/>
      <c r="AJ25" s="86">
        <v>0</v>
      </c>
      <c r="AK25" s="86">
        <v>190.8</v>
      </c>
      <c r="AL25" s="86">
        <v>280.2</v>
      </c>
      <c r="AM25" s="86">
        <v>182.1</v>
      </c>
      <c r="AN25" s="76"/>
      <c r="AO25" s="86">
        <v>0</v>
      </c>
      <c r="AP25" s="76"/>
      <c r="AQ25" s="86">
        <v>293.60000000000002</v>
      </c>
      <c r="AR25" s="76"/>
      <c r="AS25" s="86">
        <v>45.2</v>
      </c>
      <c r="AT25" s="86">
        <v>250.8</v>
      </c>
      <c r="AU25" s="86">
        <v>7.6000000000000005</v>
      </c>
      <c r="AV25" s="86">
        <v>0</v>
      </c>
      <c r="AW25" s="76">
        <v>0</v>
      </c>
      <c r="AX25" s="77">
        <v>12214.4</v>
      </c>
    </row>
    <row r="26" spans="1:54" x14ac:dyDescent="0.2">
      <c r="A26" s="75" t="s">
        <v>22</v>
      </c>
      <c r="B26" s="76">
        <v>1.04</v>
      </c>
      <c r="C26" s="76">
        <v>0.92</v>
      </c>
      <c r="D26" s="76">
        <v>0</v>
      </c>
      <c r="E26" s="76">
        <v>0.88800000000000001</v>
      </c>
      <c r="F26" s="76">
        <v>3558.75</v>
      </c>
      <c r="G26" s="76">
        <v>2100</v>
      </c>
      <c r="H26" s="86">
        <v>4062</v>
      </c>
      <c r="I26" s="86">
        <v>3054</v>
      </c>
      <c r="J26" s="86">
        <v>12</v>
      </c>
      <c r="K26" s="86">
        <v>41.4</v>
      </c>
      <c r="L26" s="86">
        <v>53.2</v>
      </c>
      <c r="M26" s="86">
        <v>557.4</v>
      </c>
      <c r="N26" s="86">
        <v>89.4</v>
      </c>
      <c r="O26" s="86">
        <v>246</v>
      </c>
      <c r="P26" s="86">
        <v>76.400000000000006</v>
      </c>
      <c r="Q26" s="76">
        <v>0</v>
      </c>
      <c r="R26" s="76"/>
      <c r="S26" s="76">
        <v>0</v>
      </c>
      <c r="T26" s="76">
        <v>3573</v>
      </c>
      <c r="U26" s="76">
        <v>0</v>
      </c>
      <c r="V26" s="76">
        <v>2118</v>
      </c>
      <c r="W26" s="86">
        <v>45.2</v>
      </c>
      <c r="X26" s="86">
        <v>3130.8</v>
      </c>
      <c r="Y26" s="76"/>
      <c r="Z26" s="86">
        <v>1381.2</v>
      </c>
      <c r="AA26" s="76"/>
      <c r="AB26" s="86">
        <v>0</v>
      </c>
      <c r="AC26" s="76"/>
      <c r="AD26" s="86">
        <v>148.80000000000001</v>
      </c>
      <c r="AE26" s="76"/>
      <c r="AF26" s="86">
        <v>4.6000000000000005</v>
      </c>
      <c r="AG26" s="76"/>
      <c r="AH26" s="86">
        <v>0</v>
      </c>
      <c r="AI26" s="76"/>
      <c r="AJ26" s="86">
        <v>0</v>
      </c>
      <c r="AK26" s="86">
        <v>200</v>
      </c>
      <c r="AL26" s="86">
        <v>294.3</v>
      </c>
      <c r="AM26" s="86">
        <v>191.70000000000002</v>
      </c>
      <c r="AN26" s="76"/>
      <c r="AO26" s="86">
        <v>0</v>
      </c>
      <c r="AP26" s="76"/>
      <c r="AQ26" s="86">
        <v>291.2</v>
      </c>
      <c r="AR26" s="76"/>
      <c r="AS26" s="86">
        <v>45.2</v>
      </c>
      <c r="AT26" s="86">
        <v>252.6</v>
      </c>
      <c r="AU26" s="86">
        <v>8</v>
      </c>
      <c r="AV26" s="86">
        <v>172.4</v>
      </c>
      <c r="AW26" s="76">
        <v>0</v>
      </c>
      <c r="AX26" s="77">
        <v>7937.6</v>
      </c>
    </row>
    <row r="27" spans="1:54" x14ac:dyDescent="0.2">
      <c r="A27" s="75" t="s">
        <v>23</v>
      </c>
      <c r="B27" s="76">
        <v>0.88</v>
      </c>
      <c r="C27" s="76">
        <v>1</v>
      </c>
      <c r="D27" s="76">
        <v>0</v>
      </c>
      <c r="E27" s="76">
        <v>0.89600000000000002</v>
      </c>
      <c r="F27" s="76">
        <v>3483.75</v>
      </c>
      <c r="G27" s="76">
        <v>2154</v>
      </c>
      <c r="H27" s="86">
        <v>4080</v>
      </c>
      <c r="I27" s="86">
        <v>3186</v>
      </c>
      <c r="J27" s="86">
        <v>104.8</v>
      </c>
      <c r="K27" s="86">
        <v>36</v>
      </c>
      <c r="L27" s="86">
        <v>48.6</v>
      </c>
      <c r="M27" s="86">
        <v>556.80000000000007</v>
      </c>
      <c r="N27" s="86">
        <v>94.2</v>
      </c>
      <c r="O27" s="86">
        <v>249</v>
      </c>
      <c r="P27" s="86">
        <v>72</v>
      </c>
      <c r="Q27" s="76">
        <v>0</v>
      </c>
      <c r="R27" s="76"/>
      <c r="S27" s="76">
        <v>0</v>
      </c>
      <c r="T27" s="76">
        <v>3501</v>
      </c>
      <c r="U27" s="76">
        <v>0</v>
      </c>
      <c r="V27" s="76">
        <v>2169</v>
      </c>
      <c r="W27" s="86">
        <v>45.800000000000004</v>
      </c>
      <c r="X27" s="86">
        <v>3048</v>
      </c>
      <c r="Y27" s="76"/>
      <c r="Z27" s="86">
        <v>1473.6000000000001</v>
      </c>
      <c r="AA27" s="76"/>
      <c r="AB27" s="86">
        <v>0</v>
      </c>
      <c r="AC27" s="76"/>
      <c r="AD27" s="86">
        <v>127.8</v>
      </c>
      <c r="AE27" s="76"/>
      <c r="AF27" s="86">
        <v>4.9000000000000004</v>
      </c>
      <c r="AG27" s="76"/>
      <c r="AH27" s="86">
        <v>0</v>
      </c>
      <c r="AI27" s="76"/>
      <c r="AJ27" s="86">
        <v>0</v>
      </c>
      <c r="AK27" s="86">
        <v>208.8</v>
      </c>
      <c r="AL27" s="86">
        <v>292.5</v>
      </c>
      <c r="AM27" s="86">
        <v>193.20000000000002</v>
      </c>
      <c r="AN27" s="76"/>
      <c r="AO27" s="86">
        <v>0</v>
      </c>
      <c r="AP27" s="76"/>
      <c r="AQ27" s="86">
        <v>274</v>
      </c>
      <c r="AR27" s="76"/>
      <c r="AS27" s="86">
        <v>50.2</v>
      </c>
      <c r="AT27" s="86">
        <v>255</v>
      </c>
      <c r="AU27" s="86">
        <v>7.6000000000000005</v>
      </c>
      <c r="AV27" s="86">
        <v>265.2</v>
      </c>
      <c r="AW27" s="76">
        <v>721.6</v>
      </c>
      <c r="AX27" s="77">
        <v>2437.6</v>
      </c>
    </row>
    <row r="28" spans="1:54" s="91" customFormat="1" x14ac:dyDescent="0.2">
      <c r="A28" s="89" t="s">
        <v>24</v>
      </c>
      <c r="B28" s="86">
        <v>0.84</v>
      </c>
      <c r="C28" s="86">
        <v>0.92</v>
      </c>
      <c r="D28" s="86">
        <v>0</v>
      </c>
      <c r="E28" s="86">
        <v>0.89600000000000002</v>
      </c>
      <c r="F28" s="86">
        <v>3641.25</v>
      </c>
      <c r="G28" s="86">
        <v>2388</v>
      </c>
      <c r="H28" s="86">
        <v>4218</v>
      </c>
      <c r="I28" s="86">
        <v>3396</v>
      </c>
      <c r="J28" s="86">
        <v>96</v>
      </c>
      <c r="K28" s="86">
        <v>33.6</v>
      </c>
      <c r="L28" s="86">
        <v>53.2</v>
      </c>
      <c r="M28" s="86">
        <v>555</v>
      </c>
      <c r="N28" s="86">
        <v>91.2</v>
      </c>
      <c r="O28" s="86">
        <v>232.20000000000002</v>
      </c>
      <c r="P28" s="86">
        <v>77.600000000000009</v>
      </c>
      <c r="Q28" s="86">
        <v>0</v>
      </c>
      <c r="R28" s="86"/>
      <c r="S28" s="86">
        <v>0</v>
      </c>
      <c r="T28" s="86">
        <v>3654</v>
      </c>
      <c r="U28" s="86">
        <v>0</v>
      </c>
      <c r="V28" s="86">
        <v>2400</v>
      </c>
      <c r="W28" s="86">
        <v>58.6</v>
      </c>
      <c r="X28" s="86">
        <v>3212.4</v>
      </c>
      <c r="Y28" s="86"/>
      <c r="Z28" s="86">
        <v>1698</v>
      </c>
      <c r="AA28" s="86"/>
      <c r="AB28" s="86">
        <v>0</v>
      </c>
      <c r="AC28" s="86"/>
      <c r="AD28" s="86">
        <v>114</v>
      </c>
      <c r="AE28" s="86"/>
      <c r="AF28" s="86">
        <v>4.6000000000000005</v>
      </c>
      <c r="AG28" s="86"/>
      <c r="AH28" s="86">
        <v>0</v>
      </c>
      <c r="AI28" s="86"/>
      <c r="AJ28" s="86">
        <v>0</v>
      </c>
      <c r="AK28" s="86">
        <v>200.20000000000002</v>
      </c>
      <c r="AL28" s="86">
        <v>299.40000000000003</v>
      </c>
      <c r="AM28" s="86">
        <v>179.70000000000002</v>
      </c>
      <c r="AN28" s="86"/>
      <c r="AO28" s="86">
        <v>0</v>
      </c>
      <c r="AP28" s="86"/>
      <c r="AQ28" s="86">
        <v>289.60000000000002</v>
      </c>
      <c r="AR28" s="86"/>
      <c r="AS28" s="86">
        <v>52.800000000000004</v>
      </c>
      <c r="AT28" s="86">
        <v>264</v>
      </c>
      <c r="AU28" s="86">
        <v>7.6000000000000005</v>
      </c>
      <c r="AV28" s="86">
        <v>241.20000000000002</v>
      </c>
      <c r="AW28" s="86">
        <v>0</v>
      </c>
      <c r="AX28" s="90">
        <v>7409.6</v>
      </c>
      <c r="AY28" s="81"/>
      <c r="AZ28" s="81"/>
      <c r="BA28" s="81"/>
      <c r="BB28" s="81"/>
    </row>
    <row r="29" spans="1:54" x14ac:dyDescent="0.2">
      <c r="A29" s="75" t="s">
        <v>25</v>
      </c>
      <c r="B29" s="76">
        <v>0.88</v>
      </c>
      <c r="C29" s="76">
        <v>0.88</v>
      </c>
      <c r="D29" s="76">
        <v>0</v>
      </c>
      <c r="E29" s="76">
        <v>0.88800000000000001</v>
      </c>
      <c r="F29" s="76">
        <v>3866.25</v>
      </c>
      <c r="G29" s="76">
        <v>2406</v>
      </c>
      <c r="H29" s="86">
        <v>4398</v>
      </c>
      <c r="I29" s="86">
        <v>3336</v>
      </c>
      <c r="J29" s="86">
        <v>78.8</v>
      </c>
      <c r="K29" s="86">
        <v>40</v>
      </c>
      <c r="L29" s="86">
        <v>47</v>
      </c>
      <c r="M29" s="86">
        <v>553.20000000000005</v>
      </c>
      <c r="N29" s="86">
        <v>84.600000000000009</v>
      </c>
      <c r="O29" s="86">
        <v>207.6</v>
      </c>
      <c r="P29" s="86">
        <v>68</v>
      </c>
      <c r="Q29" s="76">
        <v>0</v>
      </c>
      <c r="R29" s="76"/>
      <c r="S29" s="76">
        <v>0</v>
      </c>
      <c r="T29" s="76">
        <v>3885</v>
      </c>
      <c r="U29" s="76">
        <v>0</v>
      </c>
      <c r="V29" s="76">
        <v>2424</v>
      </c>
      <c r="W29" s="86">
        <v>169.6</v>
      </c>
      <c r="X29" s="86">
        <v>3349.2000000000003</v>
      </c>
      <c r="Y29" s="76"/>
      <c r="Z29" s="86">
        <v>1645.2</v>
      </c>
      <c r="AA29" s="76"/>
      <c r="AB29" s="86">
        <v>0</v>
      </c>
      <c r="AC29" s="76"/>
      <c r="AD29" s="86">
        <v>184.20000000000002</v>
      </c>
      <c r="AE29" s="76"/>
      <c r="AF29" s="86">
        <v>4.7</v>
      </c>
      <c r="AG29" s="76"/>
      <c r="AH29" s="86">
        <v>0</v>
      </c>
      <c r="AI29" s="76"/>
      <c r="AJ29" s="86">
        <v>0</v>
      </c>
      <c r="AK29" s="86">
        <v>175.6</v>
      </c>
      <c r="AL29" s="86">
        <v>288.90000000000003</v>
      </c>
      <c r="AM29" s="86">
        <v>183.6</v>
      </c>
      <c r="AN29" s="76"/>
      <c r="AO29" s="86">
        <v>0</v>
      </c>
      <c r="AP29" s="76"/>
      <c r="AQ29" s="86">
        <v>304.40000000000003</v>
      </c>
      <c r="AR29" s="76"/>
      <c r="AS29" s="86">
        <v>47.2</v>
      </c>
      <c r="AT29" s="86">
        <v>233.4</v>
      </c>
      <c r="AU29" s="86">
        <v>7.2</v>
      </c>
      <c r="AV29" s="86">
        <v>203.6</v>
      </c>
      <c r="AW29" s="76">
        <v>0</v>
      </c>
      <c r="AX29" s="77">
        <v>9820.8000000000011</v>
      </c>
    </row>
    <row r="30" spans="1:54" ht="13.5" thickBot="1" x14ac:dyDescent="0.25">
      <c r="A30" s="78" t="s">
        <v>26</v>
      </c>
      <c r="B30" s="79">
        <v>0.84</v>
      </c>
      <c r="C30" s="79">
        <v>0.88</v>
      </c>
      <c r="D30" s="79">
        <v>0</v>
      </c>
      <c r="E30" s="79">
        <v>0.88800000000000001</v>
      </c>
      <c r="F30" s="79">
        <v>3738.75</v>
      </c>
      <c r="G30" s="79">
        <v>2334</v>
      </c>
      <c r="H30" s="87">
        <v>4200</v>
      </c>
      <c r="I30" s="87">
        <v>3180</v>
      </c>
      <c r="J30" s="87">
        <v>60.4</v>
      </c>
      <c r="K30" s="87">
        <v>37.6</v>
      </c>
      <c r="L30" s="87">
        <v>39.6</v>
      </c>
      <c r="M30" s="87">
        <v>553.20000000000005</v>
      </c>
      <c r="N30" s="87">
        <v>75.600000000000009</v>
      </c>
      <c r="O30" s="87">
        <v>174</v>
      </c>
      <c r="P30" s="87">
        <v>56</v>
      </c>
      <c r="Q30" s="79">
        <v>0</v>
      </c>
      <c r="R30" s="79"/>
      <c r="S30" s="79">
        <v>0</v>
      </c>
      <c r="T30" s="79">
        <v>3753</v>
      </c>
      <c r="U30" s="79">
        <v>0</v>
      </c>
      <c r="V30" s="79">
        <v>2349</v>
      </c>
      <c r="W30" s="87">
        <v>104.2</v>
      </c>
      <c r="X30" s="87">
        <v>3309.6</v>
      </c>
      <c r="Y30" s="79"/>
      <c r="Z30" s="87">
        <v>1669.2</v>
      </c>
      <c r="AA30" s="79"/>
      <c r="AB30" s="87">
        <v>0</v>
      </c>
      <c r="AC30" s="79"/>
      <c r="AD30" s="87">
        <v>119.4</v>
      </c>
      <c r="AE30" s="79"/>
      <c r="AF30" s="87">
        <v>5.3</v>
      </c>
      <c r="AG30" s="79"/>
      <c r="AH30" s="87">
        <v>0</v>
      </c>
      <c r="AI30" s="79"/>
      <c r="AJ30" s="87">
        <v>0</v>
      </c>
      <c r="AK30" s="87">
        <v>153.6</v>
      </c>
      <c r="AL30" s="87">
        <v>254.4</v>
      </c>
      <c r="AM30" s="87">
        <v>180.9</v>
      </c>
      <c r="AN30" s="79"/>
      <c r="AO30" s="87">
        <v>0</v>
      </c>
      <c r="AP30" s="79"/>
      <c r="AQ30" s="87">
        <v>306.8</v>
      </c>
      <c r="AR30" s="79"/>
      <c r="AS30" s="87">
        <v>39.6</v>
      </c>
      <c r="AT30" s="87">
        <v>201</v>
      </c>
      <c r="AU30" s="87">
        <v>7.2</v>
      </c>
      <c r="AV30" s="87">
        <v>166.4</v>
      </c>
      <c r="AW30" s="79">
        <v>369.6</v>
      </c>
      <c r="AX30" s="80">
        <v>3220.8</v>
      </c>
    </row>
    <row r="31" spans="1:54" s="55" customFormat="1" hidden="1" x14ac:dyDescent="0.2">
      <c r="A31" s="46" t="s">
        <v>2</v>
      </c>
      <c r="B31" s="55">
        <f t="shared" ref="B31:AG31" si="0">SUM(B7:B30)</f>
        <v>21.399999999999995</v>
      </c>
      <c r="C31" s="55">
        <f t="shared" si="0"/>
        <v>20.48</v>
      </c>
      <c r="D31" s="55">
        <f t="shared" si="0"/>
        <v>0</v>
      </c>
      <c r="E31" s="55">
        <f t="shared" si="0"/>
        <v>21.856000000000009</v>
      </c>
      <c r="F31" s="55">
        <f t="shared" si="0"/>
        <v>85128.75</v>
      </c>
      <c r="G31" s="55">
        <f t="shared" si="0"/>
        <v>50784</v>
      </c>
      <c r="H31" s="88">
        <f t="shared" si="0"/>
        <v>96084</v>
      </c>
      <c r="I31" s="88">
        <f t="shared" si="0"/>
        <v>72180</v>
      </c>
      <c r="J31" s="88">
        <f t="shared" si="0"/>
        <v>398.4</v>
      </c>
      <c r="K31" s="88">
        <f t="shared" si="0"/>
        <v>872.6</v>
      </c>
      <c r="L31" s="88">
        <f t="shared" si="0"/>
        <v>1056.2</v>
      </c>
      <c r="M31" s="88">
        <f t="shared" si="0"/>
        <v>13335</v>
      </c>
      <c r="N31" s="88">
        <f t="shared" si="0"/>
        <v>2035.2000000000005</v>
      </c>
      <c r="O31" s="88">
        <f t="shared" si="0"/>
        <v>5157.0000000000009</v>
      </c>
      <c r="P31" s="88">
        <f t="shared" si="0"/>
        <v>1638</v>
      </c>
      <c r="Q31" s="55">
        <f t="shared" si="0"/>
        <v>0</v>
      </c>
      <c r="R31" s="55">
        <f t="shared" si="0"/>
        <v>0</v>
      </c>
      <c r="S31" s="55">
        <f t="shared" si="0"/>
        <v>0</v>
      </c>
      <c r="T31" s="55">
        <f t="shared" si="0"/>
        <v>85548</v>
      </c>
      <c r="U31" s="55">
        <f t="shared" si="0"/>
        <v>0</v>
      </c>
      <c r="V31" s="55">
        <f t="shared" si="0"/>
        <v>51102</v>
      </c>
      <c r="W31" s="88">
        <f t="shared" si="0"/>
        <v>1524.2</v>
      </c>
      <c r="X31" s="88">
        <f t="shared" si="0"/>
        <v>75352.800000000003</v>
      </c>
      <c r="Y31" s="55">
        <f t="shared" si="0"/>
        <v>0</v>
      </c>
      <c r="Z31" s="88">
        <f t="shared" si="0"/>
        <v>36031.199999999997</v>
      </c>
      <c r="AA31" s="55">
        <f t="shared" si="0"/>
        <v>0</v>
      </c>
      <c r="AB31" s="88">
        <f t="shared" si="0"/>
        <v>0</v>
      </c>
      <c r="AC31" s="55">
        <f t="shared" si="0"/>
        <v>0</v>
      </c>
      <c r="AD31" s="88">
        <f t="shared" si="0"/>
        <v>3007.2000000000003</v>
      </c>
      <c r="AE31" s="55">
        <f t="shared" si="0"/>
        <v>0</v>
      </c>
      <c r="AF31" s="88">
        <f t="shared" si="0"/>
        <v>194.90000000000003</v>
      </c>
      <c r="AG31" s="55">
        <f t="shared" si="0"/>
        <v>0</v>
      </c>
      <c r="AH31" s="88">
        <f t="shared" ref="AH31:AX31" si="1">SUM(AH7:AH30)</f>
        <v>0</v>
      </c>
      <c r="AI31" s="55">
        <f t="shared" si="1"/>
        <v>0</v>
      </c>
      <c r="AJ31" s="88">
        <f t="shared" si="1"/>
        <v>0</v>
      </c>
      <c r="AK31" s="88">
        <f t="shared" si="1"/>
        <v>4041.2</v>
      </c>
      <c r="AL31" s="88">
        <f t="shared" si="1"/>
        <v>5153.0999999999985</v>
      </c>
      <c r="AM31" s="88">
        <f t="shared" si="1"/>
        <v>4425.8999999999987</v>
      </c>
      <c r="AN31" s="55">
        <f t="shared" si="1"/>
        <v>0</v>
      </c>
      <c r="AO31" s="88">
        <f t="shared" si="1"/>
        <v>0</v>
      </c>
      <c r="AP31" s="55">
        <f t="shared" si="1"/>
        <v>0</v>
      </c>
      <c r="AQ31" s="88">
        <f t="shared" si="1"/>
        <v>6913.6</v>
      </c>
      <c r="AR31" s="55">
        <f t="shared" si="1"/>
        <v>0</v>
      </c>
      <c r="AS31" s="88">
        <f t="shared" si="1"/>
        <v>927.40000000000009</v>
      </c>
      <c r="AT31" s="88">
        <f t="shared" si="1"/>
        <v>4702.2</v>
      </c>
      <c r="AU31" s="88">
        <f t="shared" si="1"/>
        <v>184.79999999999995</v>
      </c>
      <c r="AV31" s="88">
        <f t="shared" si="1"/>
        <v>4302</v>
      </c>
      <c r="AW31" s="55">
        <f t="shared" si="1"/>
        <v>22519.200000000001</v>
      </c>
      <c r="AX31" s="55">
        <f t="shared" si="1"/>
        <v>103347.20000000003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Вохтога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2018-06-28T09:11:28Z</dcterms:modified>
</cp:coreProperties>
</file>